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1'!$A$1:$H$16</definedName>
    <definedName name="_xlnm.Print_Area" localSheetId="1">'Приложение 2'!$A$1:$H$40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G16" i="2" s="1"/>
  <c r="D16" i="2"/>
  <c r="G15" i="2"/>
  <c r="G14" i="2"/>
  <c r="E15" i="2"/>
  <c r="E14" i="2"/>
  <c r="E12" i="2" s="1"/>
  <c r="D15" i="2"/>
  <c r="D14" i="2"/>
  <c r="D12" i="2" s="1"/>
  <c r="G12" i="2" l="1"/>
  <c r="G24" i="2"/>
  <c r="F24" i="2"/>
  <c r="G32" i="2"/>
  <c r="F32" i="2"/>
  <c r="G34" i="2"/>
  <c r="F34" i="2"/>
  <c r="F16" i="2" s="1"/>
  <c r="E30" i="2"/>
  <c r="D30" i="2"/>
  <c r="F11" i="1"/>
  <c r="F10" i="1"/>
  <c r="G23" i="2" l="1"/>
  <c r="F23" i="2"/>
  <c r="F14" i="2" s="1"/>
  <c r="G33" i="2" l="1"/>
  <c r="F33" i="2"/>
  <c r="F15" i="2" s="1"/>
  <c r="F12" i="2" s="1"/>
  <c r="E21" i="2"/>
  <c r="D21" i="2"/>
  <c r="F21" i="2" l="1"/>
  <c r="G21" i="2"/>
  <c r="G30" i="2"/>
  <c r="F30" i="2"/>
</calcChain>
</file>

<file path=xl/sharedStrings.xml><?xml version="1.0" encoding="utf-8"?>
<sst xmlns="http://schemas.openxmlformats.org/spreadsheetml/2006/main" count="65" uniqueCount="50">
  <si>
    <t>Источники финансирования</t>
  </si>
  <si>
    <t>Примечание</t>
  </si>
  <si>
    <t>Всего:</t>
  </si>
  <si>
    <t>Федеральный бюджет</t>
  </si>
  <si>
    <t>Бюджет автономного округа</t>
  </si>
  <si>
    <t>Местный бюджет</t>
  </si>
  <si>
    <t xml:space="preserve">Бюджет автономного округа </t>
  </si>
  <si>
    <t xml:space="preserve">Местный бюджет </t>
  </si>
  <si>
    <t>Всего по программе:</t>
  </si>
  <si>
    <t>Иные  источники</t>
  </si>
  <si>
    <t>№
п/п</t>
  </si>
  <si>
    <t>Выполнение плана,
 %
(гр. 5 / гр. 4 * 100)</t>
  </si>
  <si>
    <t>1.</t>
  </si>
  <si>
    <t>2.</t>
  </si>
  <si>
    <t>Результат реализации муниципальной программы</t>
  </si>
  <si>
    <t>План</t>
  </si>
  <si>
    <t>Факт</t>
  </si>
  <si>
    <t>Наименование муниципальной программы Нефтеюганского района: "Улучшение условий и охраны труда, содействие занятости населения"</t>
  </si>
  <si>
    <t>Кытманова Д.М., 8-3463-291158</t>
  </si>
  <si>
    <t>Начальник отдела социально-трудовых отношений                                                                                         Н.О.Куличкина</t>
  </si>
  <si>
    <t>Анализ исполнения финансовых показателей за 2025 год</t>
  </si>
  <si>
    <r>
      <t xml:space="preserve">Муниципальная программа Нефтеюганского района </t>
    </r>
    <r>
      <rPr>
        <u/>
        <sz val="12"/>
        <color rgb="FF000000"/>
        <rFont val="Times New Roman"/>
        <family val="1"/>
        <charset val="204"/>
      </rPr>
      <t xml:space="preserve">"Улучшение условий и охраны труда, содействие занятости населения"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</si>
  <si>
    <t xml:space="preserve">Наименование показателя муниципальной программы </t>
  </si>
  <si>
    <t>Значимые результаты реализации муниципальной программы в 2025 году</t>
  </si>
  <si>
    <t xml:space="preserve">Единицы измерения </t>
  </si>
  <si>
    <t xml:space="preserve">Количество пострадавших с тяжелым, смертельным исходом и в групповых случаях на 1 тысячу работающих  </t>
  </si>
  <si>
    <t>Уровень регистрируемой безработицы (на конец года)</t>
  </si>
  <si>
    <t xml:space="preserve">Начальник отдела социально-трудовых отношений                                                                                     Н.О.Куличкина  </t>
  </si>
  <si>
    <t>чел.</t>
  </si>
  <si>
    <t>%</t>
  </si>
  <si>
    <t>Абсолютное отклонение (гр.5 - гр.4)</t>
  </si>
  <si>
    <t>Оценка эффективности показателей за 2025  год</t>
  </si>
  <si>
    <t>СОГЛАСОВАНО                                                                      ______________________Михалев В.Г.                                                                                                                                                                                                            заместитель главы Нефтеюганского района</t>
  </si>
  <si>
    <t xml:space="preserve">СОГЛАСОВАНО                                                                                                                                                                                                                                                                                                                ____________________Михалев В.Г.                                                                                                                                                                                                                                                     заместитель главы Нефтеюганского района        </t>
  </si>
  <si>
    <t>Наименование структурного элемента</t>
  </si>
  <si>
    <t xml:space="preserve"> тыс. рублей</t>
  </si>
  <si>
    <t xml:space="preserve">Объём финансирования
</t>
  </si>
  <si>
    <t>План (согласно компексному плану)</t>
  </si>
  <si>
    <t xml:space="preserve">Межбюджетные трансферты поселениям Нефтеюганского района </t>
  </si>
  <si>
    <t xml:space="preserve">Объем налоговых расходов Нефтеюганского района </t>
  </si>
  <si>
    <t>Средства поселений</t>
  </si>
  <si>
    <t>Задача 1. 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</si>
  <si>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Задача 2. Участие в обеспечение реализации единой государственной политики в сфере труда и занятости</t>
  </si>
  <si>
    <t xml:space="preserve">Средства поселений </t>
  </si>
  <si>
    <t xml:space="preserve">Комплекс процессных мероприятий «Обеспечение безопасности и создание благоприятных условий труда работающих» </t>
  </si>
  <si>
    <t>Комплекс процессных мероприятий "Содействие трудоустройству граждан, в том числе граждан с инвалидностью»</t>
  </si>
  <si>
    <t>Кассовое исполнение</t>
  </si>
  <si>
    <t>Абсолютное отклонение
 (гр. 5 - гр. 4)</t>
  </si>
  <si>
    <t xml:space="preserve">Исполнялись переданные отдельные государственные полномочия в сфере трудовых отношений и государственного управления охраной труда. Динамика исполнения показателя положительная. </t>
  </si>
  <si>
    <t xml:space="preserve">В рамках муниципальной программы трудоустроено на временные рабочие места трудоустроено 552 несовершеннолетних гражданина в возрасте от 14 до 18 лет в свободное от учебы время. Трудоустроен 1 инвалид трудоспособного возраста на оборудованное (оснащенное) рабочее место. Исполнение соглашения о предоставлении иного межбюджетного трансферта на мероприятия по содействию трудоустройству граждан составляет 100%. Динамика исполнения показателя положительная.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</si>
</sst>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/>
    <xf numFmtId="2" fontId="4" fillId="0" borderId="1" xfId="1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43" fontId="4" fillId="0" borderId="1" xfId="0" applyNumberFormat="1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70" zoomScaleNormal="100" zoomScaleSheetLayoutView="70" workbookViewId="0">
      <selection activeCell="H18" sqref="H18"/>
    </sheetView>
  </sheetViews>
  <sheetFormatPr defaultColWidth="14.140625" defaultRowHeight="15" x14ac:dyDescent="0.25"/>
  <cols>
    <col min="1" max="1" width="5.5703125" customWidth="1"/>
    <col min="2" max="2" width="49" customWidth="1"/>
    <col min="3" max="3" width="11.7109375" customWidth="1"/>
    <col min="4" max="4" width="15.140625" customWidth="1"/>
    <col min="5" max="5" width="15" customWidth="1"/>
    <col min="6" max="6" width="12.85546875" customWidth="1"/>
    <col min="7" max="7" width="23.7109375" customWidth="1"/>
    <col min="8" max="8" width="60.85546875" customWidth="1"/>
  </cols>
  <sheetData>
    <row r="1" spans="1:8" ht="13.5" customHeight="1" x14ac:dyDescent="0.25">
      <c r="G1" s="49"/>
      <c r="H1" s="49"/>
    </row>
    <row r="2" spans="1:8" ht="55.5" customHeight="1" x14ac:dyDescent="0.25">
      <c r="G2" s="33"/>
      <c r="H2" s="34" t="s">
        <v>33</v>
      </c>
    </row>
    <row r="3" spans="1:8" ht="28.5" customHeight="1" x14ac:dyDescent="0.25">
      <c r="A3" s="1"/>
      <c r="G3" s="33"/>
      <c r="H3" s="33"/>
    </row>
    <row r="4" spans="1:8" ht="15.75" x14ac:dyDescent="0.25">
      <c r="A4" s="52" t="s">
        <v>31</v>
      </c>
      <c r="B4" s="52"/>
      <c r="C4" s="52"/>
      <c r="D4" s="52"/>
      <c r="E4" s="52"/>
      <c r="F4" s="52"/>
      <c r="G4" s="52"/>
      <c r="H4" s="52"/>
    </row>
    <row r="5" spans="1:8" ht="15.75" x14ac:dyDescent="0.25">
      <c r="A5" s="4"/>
    </row>
    <row r="6" spans="1:8" ht="66" customHeight="1" x14ac:dyDescent="0.25">
      <c r="A6" s="46" t="s">
        <v>21</v>
      </c>
      <c r="B6" s="60"/>
      <c r="C6" s="60"/>
      <c r="D6" s="60"/>
      <c r="E6" s="60"/>
      <c r="F6" s="60"/>
      <c r="G6" s="60"/>
      <c r="H6" s="47"/>
    </row>
    <row r="7" spans="1:8" ht="15.75" customHeight="1" x14ac:dyDescent="0.25">
      <c r="A7" s="53" t="s">
        <v>10</v>
      </c>
      <c r="B7" s="53" t="s">
        <v>22</v>
      </c>
      <c r="C7" s="53" t="s">
        <v>14</v>
      </c>
      <c r="D7" s="53"/>
      <c r="E7" s="53"/>
      <c r="F7" s="53"/>
      <c r="G7" s="42" t="s">
        <v>23</v>
      </c>
      <c r="H7" s="43"/>
    </row>
    <row r="8" spans="1:8" ht="63" x14ac:dyDescent="0.25">
      <c r="A8" s="53"/>
      <c r="B8" s="53"/>
      <c r="C8" s="29" t="s">
        <v>24</v>
      </c>
      <c r="D8" s="29" t="s">
        <v>15</v>
      </c>
      <c r="E8" s="29" t="s">
        <v>16</v>
      </c>
      <c r="F8" s="29" t="s">
        <v>30</v>
      </c>
      <c r="G8" s="44"/>
      <c r="H8" s="45"/>
    </row>
    <row r="9" spans="1:8" ht="18.75" customHeight="1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61">
        <v>7</v>
      </c>
      <c r="H9" s="62"/>
    </row>
    <row r="10" spans="1:8" ht="93.75" customHeight="1" x14ac:dyDescent="0.25">
      <c r="A10" s="29" t="s">
        <v>12</v>
      </c>
      <c r="B10" s="11" t="s">
        <v>25</v>
      </c>
      <c r="C10" s="29" t="s">
        <v>28</v>
      </c>
      <c r="D10" s="29">
        <v>0.09</v>
      </c>
      <c r="E10" s="32">
        <v>0.03</v>
      </c>
      <c r="F10" s="29">
        <f>E10-D10</f>
        <v>-0.06</v>
      </c>
      <c r="G10" s="46" t="s">
        <v>48</v>
      </c>
      <c r="H10" s="47"/>
    </row>
    <row r="11" spans="1:8" ht="116.25" customHeight="1" x14ac:dyDescent="0.25">
      <c r="A11" s="29" t="s">
        <v>13</v>
      </c>
      <c r="B11" s="11" t="s">
        <v>26</v>
      </c>
      <c r="C11" s="29" t="s">
        <v>29</v>
      </c>
      <c r="D11" s="29">
        <v>0.05</v>
      </c>
      <c r="E11" s="32">
        <v>0.02</v>
      </c>
      <c r="F11" s="35">
        <f>E11-D11</f>
        <v>-3.0000000000000002E-2</v>
      </c>
      <c r="G11" s="46" t="s">
        <v>49</v>
      </c>
      <c r="H11" s="47"/>
    </row>
    <row r="12" spans="1:8" ht="18.75" customHeight="1" x14ac:dyDescent="0.25">
      <c r="A12" s="56"/>
      <c r="B12" s="57"/>
      <c r="C12" s="57"/>
      <c r="D12" s="57"/>
      <c r="E12" s="57"/>
      <c r="F12" s="57"/>
      <c r="G12" s="57"/>
      <c r="H12" s="58"/>
    </row>
    <row r="13" spans="1:8" ht="15.75" x14ac:dyDescent="0.25">
      <c r="A13" s="54"/>
      <c r="B13" s="54"/>
      <c r="C13" s="55"/>
      <c r="D13" s="55"/>
      <c r="E13" s="30"/>
      <c r="F13" s="3"/>
      <c r="G13" s="5"/>
      <c r="H13" s="5"/>
    </row>
    <row r="14" spans="1:8" s="7" customFormat="1" ht="33.75" customHeight="1" x14ac:dyDescent="0.25">
      <c r="A14" s="59" t="s">
        <v>27</v>
      </c>
      <c r="B14" s="59"/>
      <c r="C14" s="59"/>
      <c r="D14" s="59"/>
      <c r="E14" s="59"/>
      <c r="F14" s="59"/>
      <c r="G14" s="59"/>
      <c r="H14" s="59"/>
    </row>
    <row r="15" spans="1:8" ht="15.75" x14ac:dyDescent="0.25">
      <c r="A15" s="6"/>
      <c r="B15" s="5"/>
      <c r="C15" s="5"/>
      <c r="D15" s="5"/>
      <c r="E15" s="5"/>
      <c r="F15" s="5"/>
      <c r="G15" s="5"/>
      <c r="H15" s="5"/>
    </row>
    <row r="16" spans="1:8" ht="16.5" customHeight="1" x14ac:dyDescent="0.25">
      <c r="A16" s="50" t="s">
        <v>18</v>
      </c>
      <c r="B16" s="51"/>
      <c r="C16" s="5"/>
      <c r="D16" s="5"/>
      <c r="E16" s="5"/>
      <c r="F16" s="5"/>
      <c r="G16" s="5"/>
      <c r="H16" s="5"/>
    </row>
    <row r="19" spans="2:3" ht="31.5" customHeight="1" x14ac:dyDescent="0.25"/>
    <row r="20" spans="2:3" ht="15.75" x14ac:dyDescent="0.25">
      <c r="B20" s="48"/>
      <c r="C20" s="48"/>
    </row>
  </sheetData>
  <mergeCells count="16">
    <mergeCell ref="G7:H8"/>
    <mergeCell ref="G10:H10"/>
    <mergeCell ref="B20:C20"/>
    <mergeCell ref="G1:H1"/>
    <mergeCell ref="A16:B16"/>
    <mergeCell ref="A4:H4"/>
    <mergeCell ref="A7:A8"/>
    <mergeCell ref="B7:B8"/>
    <mergeCell ref="A13:B13"/>
    <mergeCell ref="C13:D13"/>
    <mergeCell ref="A12:H12"/>
    <mergeCell ref="G11:H11"/>
    <mergeCell ref="A14:H14"/>
    <mergeCell ref="A6:H6"/>
    <mergeCell ref="C7:F7"/>
    <mergeCell ref="G9:H9"/>
  </mergeCells>
  <pageMargins left="0.78740157480314965" right="0" top="1.1811023622047245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"/>
  <sheetViews>
    <sheetView view="pageBreakPreview" topLeftCell="A10" zoomScale="70" zoomScaleNormal="75" zoomScaleSheetLayoutView="70" workbookViewId="0">
      <selection activeCell="D28" sqref="D28"/>
    </sheetView>
  </sheetViews>
  <sheetFormatPr defaultRowHeight="15" x14ac:dyDescent="0.25"/>
  <cols>
    <col min="1" max="1" width="5.42578125" style="8" customWidth="1"/>
    <col min="2" max="2" width="67.140625" customWidth="1"/>
    <col min="3" max="3" width="33.85546875" customWidth="1"/>
    <col min="4" max="4" width="29.28515625" customWidth="1"/>
    <col min="5" max="5" width="29.85546875" customWidth="1"/>
    <col min="6" max="7" width="27" customWidth="1"/>
    <col min="8" max="8" width="36.7109375" customWidth="1"/>
  </cols>
  <sheetData>
    <row r="2" spans="1:9" x14ac:dyDescent="0.25">
      <c r="G2" s="66" t="s">
        <v>32</v>
      </c>
      <c r="H2" s="66"/>
    </row>
    <row r="3" spans="1:9" ht="39.75" customHeight="1" x14ac:dyDescent="0.25">
      <c r="G3" s="66"/>
      <c r="H3" s="66"/>
    </row>
    <row r="4" spans="1:9" ht="27.75" customHeight="1" x14ac:dyDescent="0.25">
      <c r="A4" s="15"/>
      <c r="B4" s="16"/>
      <c r="C4" s="2"/>
      <c r="D4" s="16"/>
      <c r="E4" s="16"/>
      <c r="F4" s="16"/>
      <c r="H4" s="49"/>
      <c r="I4" s="49"/>
    </row>
    <row r="5" spans="1:9" ht="15.75" x14ac:dyDescent="0.25">
      <c r="A5" s="52" t="s">
        <v>20</v>
      </c>
      <c r="B5" s="52"/>
      <c r="C5" s="52"/>
      <c r="D5" s="52"/>
      <c r="E5" s="52"/>
      <c r="F5" s="52"/>
      <c r="G5" s="52"/>
      <c r="H5" s="52"/>
    </row>
    <row r="6" spans="1:9" ht="15.75" x14ac:dyDescent="0.25">
      <c r="A6" s="9"/>
      <c r="B6" s="9"/>
      <c r="C6" s="9"/>
      <c r="D6" s="9"/>
      <c r="E6" s="9"/>
      <c r="F6" s="9"/>
      <c r="G6" s="9"/>
      <c r="H6" s="9"/>
    </row>
    <row r="7" spans="1:9" s="31" customFormat="1" ht="15.75" x14ac:dyDescent="0.25">
      <c r="A7" s="28" t="s">
        <v>17</v>
      </c>
      <c r="B7" s="16"/>
      <c r="C7" s="16"/>
      <c r="D7" s="16"/>
      <c r="E7" s="16"/>
      <c r="F7" s="16"/>
      <c r="G7" s="16"/>
      <c r="H7" s="16"/>
    </row>
    <row r="8" spans="1:9" ht="18.75" customHeight="1" x14ac:dyDescent="0.3">
      <c r="A8" s="21"/>
      <c r="B8" s="22"/>
      <c r="C8" s="22"/>
      <c r="D8" s="22"/>
      <c r="E8" s="22"/>
      <c r="F8" s="22"/>
      <c r="G8" s="22"/>
      <c r="H8" s="41" t="s">
        <v>35</v>
      </c>
    </row>
    <row r="9" spans="1:9" ht="21.75" customHeight="1" x14ac:dyDescent="0.25">
      <c r="A9" s="53" t="s">
        <v>10</v>
      </c>
      <c r="B9" s="53" t="s">
        <v>34</v>
      </c>
      <c r="C9" s="53" t="s">
        <v>0</v>
      </c>
      <c r="D9" s="67" t="s">
        <v>36</v>
      </c>
      <c r="E9" s="67"/>
      <c r="F9" s="53" t="s">
        <v>47</v>
      </c>
      <c r="G9" s="53" t="s">
        <v>11</v>
      </c>
      <c r="H9" s="53" t="s">
        <v>1</v>
      </c>
    </row>
    <row r="10" spans="1:9" ht="33.75" customHeight="1" x14ac:dyDescent="0.25">
      <c r="A10" s="53"/>
      <c r="B10" s="53"/>
      <c r="C10" s="53"/>
      <c r="D10" s="29" t="s">
        <v>37</v>
      </c>
      <c r="E10" s="29" t="s">
        <v>46</v>
      </c>
      <c r="F10" s="53"/>
      <c r="G10" s="53"/>
      <c r="H10" s="53"/>
    </row>
    <row r="11" spans="1:9" ht="18.7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</row>
    <row r="12" spans="1:9" ht="21.75" customHeight="1" x14ac:dyDescent="0.25">
      <c r="A12" s="42" t="s">
        <v>8</v>
      </c>
      <c r="B12" s="43"/>
      <c r="C12" s="36" t="s">
        <v>2</v>
      </c>
      <c r="D12" s="24">
        <f>D14+D15</f>
        <v>11689.78104</v>
      </c>
      <c r="E12" s="24">
        <f t="shared" ref="E12:F12" si="0">E14+E15</f>
        <v>11689.762280000001</v>
      </c>
      <c r="F12" s="24">
        <f t="shared" si="0"/>
        <v>-1.8759999999929278E-2</v>
      </c>
      <c r="G12" s="24">
        <f>E12/D12*100</f>
        <v>99.999839517952168</v>
      </c>
      <c r="H12" s="63"/>
    </row>
    <row r="13" spans="1:9" ht="21.75" customHeight="1" x14ac:dyDescent="0.25">
      <c r="A13" s="82"/>
      <c r="B13" s="83"/>
      <c r="C13" s="36" t="s">
        <v>3</v>
      </c>
      <c r="D13" s="37">
        <v>0</v>
      </c>
      <c r="E13" s="37">
        <v>0</v>
      </c>
      <c r="F13" s="37">
        <v>0</v>
      </c>
      <c r="G13" s="37">
        <v>0</v>
      </c>
      <c r="H13" s="64"/>
    </row>
    <row r="14" spans="1:9" ht="21.75" customHeight="1" x14ac:dyDescent="0.25">
      <c r="A14" s="82"/>
      <c r="B14" s="83"/>
      <c r="C14" s="36" t="s">
        <v>4</v>
      </c>
      <c r="D14" s="24">
        <f>D23+D32</f>
        <v>9452.9</v>
      </c>
      <c r="E14" s="24">
        <f t="shared" ref="E14:F14" si="1">E23+E32</f>
        <v>9452.8812400000006</v>
      </c>
      <c r="F14" s="24">
        <f t="shared" si="1"/>
        <v>-1.8759999999929278E-2</v>
      </c>
      <c r="G14" s="24">
        <f>E14/D14*100</f>
        <v>99.999801542383821</v>
      </c>
      <c r="H14" s="64"/>
    </row>
    <row r="15" spans="1:9" ht="21.75" customHeight="1" x14ac:dyDescent="0.25">
      <c r="A15" s="82"/>
      <c r="B15" s="83"/>
      <c r="C15" s="36" t="s">
        <v>5</v>
      </c>
      <c r="D15" s="24">
        <f>D24+D33</f>
        <v>2236.8810400000002</v>
      </c>
      <c r="E15" s="24">
        <f t="shared" ref="E15:F15" si="2">E24+E33</f>
        <v>2236.8810400000002</v>
      </c>
      <c r="F15" s="38">
        <f t="shared" si="2"/>
        <v>0</v>
      </c>
      <c r="G15" s="24">
        <f>E15/D15*100</f>
        <v>100</v>
      </c>
      <c r="H15" s="64"/>
    </row>
    <row r="16" spans="1:9" ht="48.75" customHeight="1" x14ac:dyDescent="0.25">
      <c r="A16" s="82"/>
      <c r="B16" s="83"/>
      <c r="C16" s="36" t="s">
        <v>38</v>
      </c>
      <c r="D16" s="24">
        <f>D25+D34</f>
        <v>2030.97027</v>
      </c>
      <c r="E16" s="24">
        <f t="shared" ref="E16:F16" si="3">E25+E34</f>
        <v>2030.97027</v>
      </c>
      <c r="F16" s="38">
        <f t="shared" si="3"/>
        <v>0</v>
      </c>
      <c r="G16" s="24">
        <f>E16/D16*100</f>
        <v>100</v>
      </c>
      <c r="H16" s="64"/>
    </row>
    <row r="17" spans="1:8" ht="30.75" customHeight="1" x14ac:dyDescent="0.25">
      <c r="A17" s="82"/>
      <c r="B17" s="83"/>
      <c r="C17" s="36" t="s">
        <v>39</v>
      </c>
      <c r="D17" s="37">
        <v>0</v>
      </c>
      <c r="E17" s="37">
        <v>0</v>
      </c>
      <c r="F17" s="37">
        <v>0</v>
      </c>
      <c r="G17" s="37">
        <v>0</v>
      </c>
      <c r="H17" s="64"/>
    </row>
    <row r="18" spans="1:8" ht="18" customHeight="1" x14ac:dyDescent="0.25">
      <c r="A18" s="44"/>
      <c r="B18" s="45"/>
      <c r="C18" s="36" t="s">
        <v>40</v>
      </c>
      <c r="D18" s="37">
        <v>0</v>
      </c>
      <c r="E18" s="37">
        <v>0</v>
      </c>
      <c r="F18" s="37">
        <v>0</v>
      </c>
      <c r="G18" s="37">
        <v>0</v>
      </c>
      <c r="H18" s="64"/>
    </row>
    <row r="19" spans="1:8" ht="18" customHeight="1" x14ac:dyDescent="0.25">
      <c r="A19" s="35"/>
      <c r="B19" s="35"/>
      <c r="C19" s="36" t="s">
        <v>9</v>
      </c>
      <c r="D19" s="37">
        <v>0</v>
      </c>
      <c r="E19" s="37">
        <v>0</v>
      </c>
      <c r="F19" s="37">
        <v>0</v>
      </c>
      <c r="G19" s="37">
        <v>0</v>
      </c>
      <c r="H19" s="65"/>
    </row>
    <row r="20" spans="1:8" ht="22.5" customHeight="1" x14ac:dyDescent="0.25">
      <c r="A20" s="79" t="s">
        <v>41</v>
      </c>
      <c r="B20" s="80"/>
      <c r="C20" s="80"/>
      <c r="D20" s="80"/>
      <c r="E20" s="80"/>
      <c r="F20" s="80"/>
      <c r="G20" s="80"/>
      <c r="H20" s="81"/>
    </row>
    <row r="21" spans="1:8" ht="20.25" customHeight="1" x14ac:dyDescent="0.25">
      <c r="A21" s="53">
        <v>1</v>
      </c>
      <c r="B21" s="78" t="s">
        <v>44</v>
      </c>
      <c r="C21" s="13" t="s">
        <v>2</v>
      </c>
      <c r="D21" s="23">
        <f>D22+D23+D24+D25+D26+D28</f>
        <v>3960.0370400000002</v>
      </c>
      <c r="E21" s="23">
        <f>E22+E23+E24+E25+E26+E28</f>
        <v>3960.0370400000002</v>
      </c>
      <c r="F21" s="38">
        <f>E21-D21</f>
        <v>0</v>
      </c>
      <c r="G21" s="20">
        <f>E21/D21*100</f>
        <v>100</v>
      </c>
      <c r="H21" s="71"/>
    </row>
    <row r="22" spans="1:8" ht="21.75" customHeight="1" x14ac:dyDescent="0.25">
      <c r="A22" s="76"/>
      <c r="B22" s="78"/>
      <c r="C22" s="14" t="s">
        <v>3</v>
      </c>
      <c r="D22" s="39">
        <v>0</v>
      </c>
      <c r="E22" s="39">
        <v>0</v>
      </c>
      <c r="F22" s="37">
        <v>0</v>
      </c>
      <c r="G22" s="37">
        <v>0</v>
      </c>
      <c r="H22" s="72"/>
    </row>
    <row r="23" spans="1:8" ht="15.75" x14ac:dyDescent="0.25">
      <c r="A23" s="76"/>
      <c r="B23" s="78"/>
      <c r="C23" s="40" t="s">
        <v>4</v>
      </c>
      <c r="D23" s="26">
        <v>3893.9</v>
      </c>
      <c r="E23" s="26">
        <v>3893.9</v>
      </c>
      <c r="F23" s="37">
        <f t="shared" ref="F23:F24" si="4">E23-D23</f>
        <v>0</v>
      </c>
      <c r="G23" s="19">
        <f t="shared" ref="G23:G24" si="5">E23/D23*100</f>
        <v>100</v>
      </c>
      <c r="H23" s="72"/>
    </row>
    <row r="24" spans="1:8" ht="22.5" customHeight="1" x14ac:dyDescent="0.25">
      <c r="A24" s="76"/>
      <c r="B24" s="78"/>
      <c r="C24" s="40" t="s">
        <v>5</v>
      </c>
      <c r="D24" s="25">
        <v>66.137039999999999</v>
      </c>
      <c r="E24" s="25">
        <v>66.137039999999999</v>
      </c>
      <c r="F24" s="37">
        <f t="shared" si="4"/>
        <v>0</v>
      </c>
      <c r="G24" s="19">
        <f t="shared" si="5"/>
        <v>100</v>
      </c>
      <c r="H24" s="72"/>
    </row>
    <row r="25" spans="1:8" ht="30.75" customHeight="1" x14ac:dyDescent="0.25">
      <c r="A25" s="76"/>
      <c r="B25" s="78"/>
      <c r="C25" s="40" t="s">
        <v>38</v>
      </c>
      <c r="D25" s="37">
        <v>0</v>
      </c>
      <c r="E25" s="37">
        <v>0</v>
      </c>
      <c r="F25" s="37">
        <v>0</v>
      </c>
      <c r="G25" s="37">
        <v>0</v>
      </c>
      <c r="H25" s="72"/>
    </row>
    <row r="26" spans="1:8" ht="25.5" customHeight="1" x14ac:dyDescent="0.25">
      <c r="A26" s="76"/>
      <c r="B26" s="78"/>
      <c r="C26" s="14" t="s">
        <v>39</v>
      </c>
      <c r="D26" s="37">
        <v>0</v>
      </c>
      <c r="E26" s="37">
        <v>0</v>
      </c>
      <c r="F26" s="37">
        <v>0</v>
      </c>
      <c r="G26" s="37">
        <v>0</v>
      </c>
      <c r="H26" s="72"/>
    </row>
    <row r="27" spans="1:8" ht="22.5" customHeight="1" x14ac:dyDescent="0.25">
      <c r="A27" s="76"/>
      <c r="B27" s="78"/>
      <c r="C27" s="14" t="s">
        <v>40</v>
      </c>
      <c r="D27" s="37">
        <v>0</v>
      </c>
      <c r="E27" s="37">
        <v>0</v>
      </c>
      <c r="F27" s="37">
        <v>0</v>
      </c>
      <c r="G27" s="37">
        <v>0</v>
      </c>
      <c r="H27" s="72"/>
    </row>
    <row r="28" spans="1:8" ht="19.5" customHeight="1" x14ac:dyDescent="0.25">
      <c r="A28" s="76"/>
      <c r="B28" s="78"/>
      <c r="C28" s="14" t="s">
        <v>9</v>
      </c>
      <c r="D28" s="37">
        <v>0</v>
      </c>
      <c r="E28" s="37">
        <v>0</v>
      </c>
      <c r="F28" s="37">
        <v>0</v>
      </c>
      <c r="G28" s="37">
        <v>0</v>
      </c>
      <c r="H28" s="73"/>
    </row>
    <row r="29" spans="1:8" s="31" customFormat="1" ht="18" customHeight="1" x14ac:dyDescent="0.25">
      <c r="A29" s="68" t="s">
        <v>42</v>
      </c>
      <c r="B29" s="69"/>
      <c r="C29" s="69"/>
      <c r="D29" s="69"/>
      <c r="E29" s="69"/>
      <c r="F29" s="69"/>
      <c r="G29" s="69"/>
      <c r="H29" s="70"/>
    </row>
    <row r="30" spans="1:8" ht="19.5" customHeight="1" x14ac:dyDescent="0.25">
      <c r="A30" s="53">
        <v>2</v>
      </c>
      <c r="B30" s="78" t="s">
        <v>45</v>
      </c>
      <c r="C30" s="13" t="s">
        <v>2</v>
      </c>
      <c r="D30" s="27">
        <f>D31+D32+D33+D36+D37</f>
        <v>7729.7440000000006</v>
      </c>
      <c r="E30" s="27">
        <f>E31+E32+E33+E36+E37</f>
        <v>7729.7252399999998</v>
      </c>
      <c r="F30" s="27">
        <f>E30-D30</f>
        <v>-1.8760000000838772E-2</v>
      </c>
      <c r="G30" s="20">
        <f>E30/D30*100</f>
        <v>99.999757301147355</v>
      </c>
      <c r="H30" s="71"/>
    </row>
    <row r="31" spans="1:8" ht="20.25" customHeight="1" x14ac:dyDescent="0.25">
      <c r="A31" s="76"/>
      <c r="B31" s="78"/>
      <c r="C31" s="14" t="s">
        <v>3</v>
      </c>
      <c r="D31" s="18">
        <v>0</v>
      </c>
      <c r="E31" s="25">
        <v>0</v>
      </c>
      <c r="F31" s="38">
        <v>0</v>
      </c>
      <c r="G31" s="20">
        <v>0</v>
      </c>
      <c r="H31" s="72"/>
    </row>
    <row r="32" spans="1:8" ht="18.75" customHeight="1" x14ac:dyDescent="0.25">
      <c r="A32" s="76"/>
      <c r="B32" s="78"/>
      <c r="C32" s="40" t="s">
        <v>6</v>
      </c>
      <c r="D32" s="25">
        <v>5559</v>
      </c>
      <c r="E32" s="25">
        <v>5558.9812400000001</v>
      </c>
      <c r="F32" s="25">
        <f>E32-D32</f>
        <v>-1.8759999999929278E-2</v>
      </c>
      <c r="G32" s="19">
        <f>E32/D32*100</f>
        <v>99.999662529231884</v>
      </c>
      <c r="H32" s="72"/>
    </row>
    <row r="33" spans="1:8" ht="21" customHeight="1" x14ac:dyDescent="0.25">
      <c r="A33" s="76"/>
      <c r="B33" s="78"/>
      <c r="C33" s="40" t="s">
        <v>7</v>
      </c>
      <c r="D33" s="25">
        <v>2170.7440000000001</v>
      </c>
      <c r="E33" s="25">
        <v>2170.7440000000001</v>
      </c>
      <c r="F33" s="37">
        <f t="shared" ref="F33:F34" si="6">E33-D33</f>
        <v>0</v>
      </c>
      <c r="G33" s="19">
        <f t="shared" ref="G33:G34" si="7">E33/D33*100</f>
        <v>100</v>
      </c>
      <c r="H33" s="72"/>
    </row>
    <row r="34" spans="1:8" ht="27" customHeight="1" x14ac:dyDescent="0.25">
      <c r="A34" s="76"/>
      <c r="B34" s="78"/>
      <c r="C34" s="14" t="s">
        <v>38</v>
      </c>
      <c r="D34" s="25">
        <v>2030.97027</v>
      </c>
      <c r="E34" s="25">
        <v>2030.97027</v>
      </c>
      <c r="F34" s="37">
        <f t="shared" si="6"/>
        <v>0</v>
      </c>
      <c r="G34" s="19">
        <f t="shared" si="7"/>
        <v>100</v>
      </c>
      <c r="H34" s="72"/>
    </row>
    <row r="35" spans="1:8" ht="27" customHeight="1" x14ac:dyDescent="0.25">
      <c r="A35" s="76"/>
      <c r="B35" s="78"/>
      <c r="C35" s="14" t="s">
        <v>39</v>
      </c>
      <c r="D35" s="37">
        <v>0</v>
      </c>
      <c r="E35" s="37">
        <v>0</v>
      </c>
      <c r="F35" s="37">
        <v>0</v>
      </c>
      <c r="G35" s="37">
        <v>0</v>
      </c>
      <c r="H35" s="72"/>
    </row>
    <row r="36" spans="1:8" ht="20.25" customHeight="1" x14ac:dyDescent="0.25">
      <c r="A36" s="76"/>
      <c r="B36" s="78"/>
      <c r="C36" s="14" t="s">
        <v>43</v>
      </c>
      <c r="D36" s="37">
        <v>0</v>
      </c>
      <c r="E36" s="37">
        <v>0</v>
      </c>
      <c r="F36" s="37">
        <v>0</v>
      </c>
      <c r="G36" s="37">
        <v>0</v>
      </c>
      <c r="H36" s="72"/>
    </row>
    <row r="37" spans="1:8" ht="18.75" customHeight="1" x14ac:dyDescent="0.25">
      <c r="A37" s="76"/>
      <c r="B37" s="78"/>
      <c r="C37" s="14" t="s">
        <v>9</v>
      </c>
      <c r="D37" s="37">
        <v>0</v>
      </c>
      <c r="E37" s="37">
        <v>0</v>
      </c>
      <c r="F37" s="37">
        <v>0</v>
      </c>
      <c r="G37" s="37">
        <v>0</v>
      </c>
      <c r="H37" s="73"/>
    </row>
    <row r="38" spans="1:8" ht="22.5" customHeight="1" x14ac:dyDescent="0.25">
      <c r="A38" s="74"/>
      <c r="B38" s="75"/>
      <c r="C38" s="75"/>
      <c r="D38" s="75"/>
      <c r="E38" s="75"/>
      <c r="F38" s="75"/>
      <c r="G38" s="75"/>
      <c r="H38" s="75"/>
    </row>
    <row r="39" spans="1:8" ht="43.5" customHeight="1" x14ac:dyDescent="0.25">
      <c r="A39" s="59" t="s">
        <v>19</v>
      </c>
      <c r="B39" s="59"/>
      <c r="C39" s="59"/>
      <c r="D39" s="59"/>
      <c r="E39" s="59"/>
      <c r="F39" s="16"/>
      <c r="G39" s="16"/>
      <c r="H39" s="16"/>
    </row>
    <row r="40" spans="1:8" ht="19.5" customHeight="1" x14ac:dyDescent="0.25">
      <c r="A40" s="77" t="s">
        <v>18</v>
      </c>
      <c r="B40" s="77"/>
      <c r="C40" s="3"/>
      <c r="D40" s="17"/>
      <c r="E40" s="16"/>
      <c r="F40" s="16"/>
      <c r="G40" s="16"/>
      <c r="H40" s="16"/>
    </row>
    <row r="41" spans="1:8" ht="39.75" customHeight="1" x14ac:dyDescent="0.25">
      <c r="A41" s="54"/>
      <c r="B41" s="54"/>
      <c r="C41" s="3"/>
      <c r="D41" s="17"/>
      <c r="E41" s="16"/>
      <c r="F41" s="16"/>
      <c r="G41" s="16"/>
      <c r="H41" s="16"/>
    </row>
    <row r="43" spans="1:8" x14ac:dyDescent="0.25">
      <c r="A43" s="51"/>
      <c r="B43" s="51"/>
    </row>
  </sheetData>
  <mergeCells count="25">
    <mergeCell ref="A41:B41"/>
    <mergeCell ref="H9:H10"/>
    <mergeCell ref="A43:B43"/>
    <mergeCell ref="A29:H29"/>
    <mergeCell ref="H30:H37"/>
    <mergeCell ref="H21:H28"/>
    <mergeCell ref="A38:H38"/>
    <mergeCell ref="A39:E39"/>
    <mergeCell ref="A30:A37"/>
    <mergeCell ref="A40:B40"/>
    <mergeCell ref="A21:A28"/>
    <mergeCell ref="B21:B28"/>
    <mergeCell ref="B30:B37"/>
    <mergeCell ref="A20:H20"/>
    <mergeCell ref="C9:C10"/>
    <mergeCell ref="A12:B18"/>
    <mergeCell ref="H12:H19"/>
    <mergeCell ref="G2:H3"/>
    <mergeCell ref="H4:I4"/>
    <mergeCell ref="A5:H5"/>
    <mergeCell ref="D9:E9"/>
    <mergeCell ref="F9:F10"/>
    <mergeCell ref="G9:G10"/>
    <mergeCell ref="A9:A10"/>
    <mergeCell ref="B9:B10"/>
  </mergeCells>
  <pageMargins left="0" right="0" top="1.1811023622047245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2026-02-09T07:42:41Z</dcterms:modified>
</cp:coreProperties>
</file>